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115" windowHeight="11295"/>
  </bookViews>
  <sheets>
    <sheet name="Лист1" sheetId="5" r:id="rId1"/>
    <sheet name="Лист2" sheetId="6" r:id="rId2"/>
  </sheets>
  <definedNames>
    <definedName name="_xlnm.Print_Area" localSheetId="0">Лист1!$A$2:$F$26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5" l="1"/>
  <c r="F14" i="5"/>
  <c r="F13" i="5"/>
  <c r="F12" i="5"/>
  <c r="F11" i="5"/>
  <c r="F16" i="5" l="1"/>
  <c r="F17" i="5"/>
  <c r="F18" i="5" s="1"/>
  <c r="H53" i="6" l="1"/>
  <c r="I28" i="6"/>
  <c r="J28" i="6" s="1"/>
  <c r="I53" i="6" s="1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28" i="6"/>
  <c r="G54" i="6"/>
</calcChain>
</file>

<file path=xl/sharedStrings.xml><?xml version="1.0" encoding="utf-8"?>
<sst xmlns="http://schemas.openxmlformats.org/spreadsheetml/2006/main" count="32" uniqueCount="29">
  <si>
    <t>№ п/п</t>
  </si>
  <si>
    <t>Наименование основных работ</t>
  </si>
  <si>
    <t>Ед. измерения</t>
  </si>
  <si>
    <t>Объем работ, всего</t>
  </si>
  <si>
    <t/>
  </si>
  <si>
    <t>Итого</t>
  </si>
  <si>
    <t>НДС, 20%</t>
  </si>
  <si>
    <t>Всего с НДС</t>
  </si>
  <si>
    <t>Разработка и погрузка грунта</t>
  </si>
  <si>
    <t>Устройство щебеночного основания</t>
  </si>
  <si>
    <t>Устройство свайного фундамента для опор 5 м. из бетона В22,5</t>
  </si>
  <si>
    <t>Установка опор</t>
  </si>
  <si>
    <t>Установка закладных деталей</t>
  </si>
  <si>
    <t>м3</t>
  </si>
  <si>
    <t>шт</t>
  </si>
  <si>
    <t>1</t>
  </si>
  <si>
    <t>2</t>
  </si>
  <si>
    <t>3</t>
  </si>
  <si>
    <t>4</t>
  </si>
  <si>
    <t>5</t>
  </si>
  <si>
    <t>на выполнение комплекса работ и услуг по строительству опор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</si>
  <si>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ВЕДОМОСТЬ ОБЪЕМОВ И СТОИМОСТИ РАБОТ</t>
  </si>
  <si>
    <t>Приложение № 2.1.</t>
  </si>
  <si>
    <t>к Договору №______ от "____"_____________ 2024г.</t>
  </si>
  <si>
    <t>ПОДПИСИ СТОРОН:</t>
  </si>
  <si>
    <t>*Цена за ед-цу, руб.**</t>
  </si>
  <si>
    <t>*Стоимость, руб.**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</si>
  <si>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</si>
  <si>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 Столбцы 5, 6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Запроса ценовых предложений (КСЗЦП), где КСЗЦП - это отношение цены договора, предложенной участником запроса ценовых предложений в конкурентной заявке, к начальной (максимальной) стоимости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</si>
</sst>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164" fontId="16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8" fillId="0" borderId="1" xfId="2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5" fillId="0" borderId="0" xfId="0" applyNumberFormat="1" applyFont="1"/>
    <xf numFmtId="0" fontId="0" fillId="3" borderId="0" xfId="0" applyFill="1"/>
    <xf numFmtId="3" fontId="0" fillId="0" borderId="0" xfId="0" applyNumberFormat="1"/>
    <xf numFmtId="0" fontId="8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</cellXfs>
  <cellStyles count="4">
    <cellStyle name="Обычный" xfId="0" builtinId="0"/>
    <cellStyle name="Обычный 2" xfId="2"/>
    <cellStyle name="Финансовый" xfId="3" builtinId="3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3"/>
  <sheetViews>
    <sheetView tabSelected="1" view="pageBreakPreview" zoomScale="70" zoomScaleNormal="70" zoomScaleSheetLayoutView="70" workbookViewId="0">
      <selection activeCell="A21" sqref="A21:F21"/>
    </sheetView>
  </sheetViews>
  <sheetFormatPr defaultColWidth="8.85546875" defaultRowHeight="15" x14ac:dyDescent="0.25"/>
  <cols>
    <col min="1" max="1" width="9.28515625" style="1" customWidth="1"/>
    <col min="2" max="2" width="68" style="1" customWidth="1"/>
    <col min="3" max="3" width="12.7109375" style="1" customWidth="1"/>
    <col min="4" max="4" width="14.85546875" style="1" customWidth="1"/>
    <col min="5" max="5" width="16.7109375" style="1" customWidth="1"/>
    <col min="6" max="6" width="18.5703125" style="1" customWidth="1"/>
    <col min="7" max="7" width="16.7109375" style="1" customWidth="1"/>
    <col min="8" max="8" width="18.28515625" style="1" customWidth="1"/>
    <col min="9" max="9" width="16.7109375" style="1" customWidth="1"/>
    <col min="10" max="10" width="18.28515625" style="1" customWidth="1"/>
    <col min="11" max="11" width="16.7109375" style="1" customWidth="1"/>
    <col min="12" max="12" width="24.5703125" style="1" customWidth="1"/>
    <col min="13" max="13" width="18.85546875" style="1" customWidth="1"/>
    <col min="14" max="16384" width="8.85546875" style="1"/>
  </cols>
  <sheetData>
    <row r="2" spans="1:8" ht="20.25" customHeight="1" x14ac:dyDescent="0.25">
      <c r="C2" s="43" t="s">
        <v>22</v>
      </c>
      <c r="D2" s="43"/>
      <c r="E2" s="43"/>
      <c r="F2" s="43"/>
    </row>
    <row r="3" spans="1:8" ht="17.25" customHeight="1" x14ac:dyDescent="0.25">
      <c r="C3" s="43" t="s">
        <v>23</v>
      </c>
      <c r="D3" s="43"/>
      <c r="E3" s="43"/>
      <c r="F3" s="43"/>
    </row>
    <row r="4" spans="1:8" ht="19.5" customHeight="1" x14ac:dyDescent="0.25"/>
    <row r="5" spans="1:8" ht="30.75" customHeight="1" x14ac:dyDescent="0.25">
      <c r="A5" s="46" t="s">
        <v>21</v>
      </c>
      <c r="B5" s="46"/>
      <c r="C5" s="46"/>
      <c r="D5" s="46"/>
      <c r="E5" s="46"/>
      <c r="F5" s="46"/>
    </row>
    <row r="6" spans="1:8" ht="51" customHeight="1" x14ac:dyDescent="0.25">
      <c r="A6" s="50" t="s">
        <v>20</v>
      </c>
      <c r="B6" s="50"/>
      <c r="C6" s="50"/>
      <c r="D6" s="50"/>
      <c r="E6" s="50"/>
      <c r="F6" s="50"/>
    </row>
    <row r="7" spans="1:8" ht="16.5" thickBot="1" x14ac:dyDescent="0.3">
      <c r="A7" s="9"/>
    </row>
    <row r="8" spans="1:8" ht="70.150000000000006" customHeight="1" x14ac:dyDescent="0.25">
      <c r="A8" s="26" t="s">
        <v>0</v>
      </c>
      <c r="B8" s="27" t="s">
        <v>1</v>
      </c>
      <c r="C8" s="27" t="s">
        <v>2</v>
      </c>
      <c r="D8" s="27" t="s">
        <v>3</v>
      </c>
      <c r="E8" s="27" t="s">
        <v>25</v>
      </c>
      <c r="F8" s="28" t="s">
        <v>26</v>
      </c>
    </row>
    <row r="9" spans="1:8" ht="15.75" x14ac:dyDescent="0.25">
      <c r="A9" s="29">
        <v>1</v>
      </c>
      <c r="B9" s="25">
        <v>2</v>
      </c>
      <c r="C9" s="25">
        <v>3</v>
      </c>
      <c r="D9" s="25">
        <v>4</v>
      </c>
      <c r="E9" s="25">
        <v>5</v>
      </c>
      <c r="F9" s="30">
        <v>6</v>
      </c>
      <c r="G9" s="3"/>
      <c r="H9" s="3"/>
    </row>
    <row r="10" spans="1:8" ht="15.75" x14ac:dyDescent="0.25">
      <c r="A10" s="47"/>
      <c r="B10" s="48"/>
      <c r="C10" s="48"/>
      <c r="D10" s="48"/>
      <c r="E10" s="48"/>
      <c r="F10" s="49"/>
    </row>
    <row r="11" spans="1:8" ht="15.75" x14ac:dyDescent="0.25">
      <c r="A11" s="31" t="s">
        <v>15</v>
      </c>
      <c r="B11" s="21" t="s">
        <v>8</v>
      </c>
      <c r="C11" s="23" t="s">
        <v>13</v>
      </c>
      <c r="D11" s="2">
        <v>124.8</v>
      </c>
      <c r="E11" s="24">
        <v>100.24</v>
      </c>
      <c r="F11" s="32">
        <f>D11*E11</f>
        <v>12509.95</v>
      </c>
    </row>
    <row r="12" spans="1:8" ht="15.75" x14ac:dyDescent="0.25">
      <c r="A12" s="31" t="s">
        <v>16</v>
      </c>
      <c r="B12" s="21" t="s">
        <v>9</v>
      </c>
      <c r="C12" s="23" t="s">
        <v>13</v>
      </c>
      <c r="D12" s="2">
        <v>9.6</v>
      </c>
      <c r="E12" s="24">
        <v>3925.8</v>
      </c>
      <c r="F12" s="32">
        <f t="shared" ref="F12:F15" si="0">D12*E12</f>
        <v>37687.68</v>
      </c>
    </row>
    <row r="13" spans="1:8" ht="15.75" x14ac:dyDescent="0.25">
      <c r="A13" s="31" t="s">
        <v>17</v>
      </c>
      <c r="B13" s="22" t="s">
        <v>10</v>
      </c>
      <c r="C13" s="23" t="s">
        <v>13</v>
      </c>
      <c r="D13" s="2">
        <v>79.2</v>
      </c>
      <c r="E13" s="24">
        <v>47052.42</v>
      </c>
      <c r="F13" s="32">
        <f t="shared" si="0"/>
        <v>3726551.66</v>
      </c>
    </row>
    <row r="14" spans="1:8" ht="15.75" x14ac:dyDescent="0.25">
      <c r="A14" s="31" t="s">
        <v>18</v>
      </c>
      <c r="B14" s="21" t="s">
        <v>11</v>
      </c>
      <c r="C14" s="23" t="s">
        <v>14</v>
      </c>
      <c r="D14" s="2">
        <v>240</v>
      </c>
      <c r="E14" s="24">
        <v>111356.9</v>
      </c>
      <c r="F14" s="32">
        <f t="shared" si="0"/>
        <v>26725656</v>
      </c>
    </row>
    <row r="15" spans="1:8" ht="15.75" x14ac:dyDescent="0.25">
      <c r="A15" s="31" t="s">
        <v>19</v>
      </c>
      <c r="B15" s="21" t="s">
        <v>12</v>
      </c>
      <c r="C15" s="23" t="s">
        <v>14</v>
      </c>
      <c r="D15" s="2">
        <v>240</v>
      </c>
      <c r="E15" s="24">
        <v>45483.31</v>
      </c>
      <c r="F15" s="32">
        <f t="shared" si="0"/>
        <v>10915994.4</v>
      </c>
    </row>
    <row r="16" spans="1:8" ht="15.75" x14ac:dyDescent="0.25">
      <c r="A16" s="33"/>
      <c r="B16" s="10" t="s">
        <v>5</v>
      </c>
      <c r="C16" s="10"/>
      <c r="D16" s="12"/>
      <c r="E16" s="12"/>
      <c r="F16" s="34">
        <f>SUM(F11:F15)</f>
        <v>41418399.689999998</v>
      </c>
    </row>
    <row r="17" spans="1:10" ht="16.149999999999999" customHeight="1" x14ac:dyDescent="0.25">
      <c r="A17" s="35"/>
      <c r="B17" s="11" t="s">
        <v>6</v>
      </c>
      <c r="C17" s="11"/>
      <c r="D17" s="12"/>
      <c r="E17" s="13"/>
      <c r="F17" s="34">
        <f>F16*0.2</f>
        <v>8283679.9400000004</v>
      </c>
    </row>
    <row r="18" spans="1:10" ht="16.149999999999999" customHeight="1" thickBot="1" x14ac:dyDescent="0.3">
      <c r="A18" s="36"/>
      <c r="B18" s="37" t="s">
        <v>7</v>
      </c>
      <c r="C18" s="37"/>
      <c r="D18" s="38"/>
      <c r="E18" s="39"/>
      <c r="F18" s="40">
        <f>F16+F17</f>
        <v>49702079.630000003</v>
      </c>
    </row>
    <row r="19" spans="1:10" ht="16.149999999999999" customHeight="1" x14ac:dyDescent="0.25">
      <c r="A19" s="17"/>
      <c r="B19" s="17"/>
      <c r="C19" s="17"/>
      <c r="D19" s="18"/>
      <c r="E19" s="19"/>
      <c r="F19" s="20"/>
    </row>
    <row r="20" spans="1:10" s="4" customFormat="1" ht="117" customHeight="1" x14ac:dyDescent="0.25">
      <c r="A20" s="51" t="s">
        <v>27</v>
      </c>
      <c r="B20" s="51"/>
      <c r="C20" s="51"/>
      <c r="D20" s="51"/>
      <c r="E20" s="51"/>
      <c r="F20" s="51"/>
      <c r="G20" s="5"/>
      <c r="H20" s="6" t="s">
        <v>4</v>
      </c>
      <c r="I20" s="7"/>
      <c r="J20" s="8"/>
    </row>
    <row r="21" spans="1:10" s="4" customFormat="1" ht="54.75" customHeight="1" x14ac:dyDescent="0.25">
      <c r="A21" s="44" t="s">
        <v>28</v>
      </c>
      <c r="B21" s="44"/>
      <c r="C21" s="44"/>
      <c r="D21" s="44"/>
      <c r="E21" s="44"/>
      <c r="F21" s="44"/>
      <c r="G21" s="42"/>
      <c r="H21" s="42"/>
      <c r="I21" s="42"/>
      <c r="J21" s="42"/>
    </row>
    <row r="22" spans="1:10" s="4" customFormat="1" ht="30.75" customHeight="1" x14ac:dyDescent="0.25">
      <c r="A22" s="41"/>
      <c r="B22" s="41"/>
      <c r="C22" s="41"/>
      <c r="D22" s="41"/>
      <c r="E22" s="41"/>
      <c r="F22" s="41"/>
      <c r="G22" s="5"/>
      <c r="H22" s="6"/>
      <c r="I22" s="7"/>
      <c r="J22" s="8"/>
    </row>
    <row r="23" spans="1:10" s="4" customFormat="1" ht="18.75" customHeight="1" x14ac:dyDescent="0.25">
      <c r="A23" s="45" t="s">
        <v>24</v>
      </c>
      <c r="B23" s="45"/>
      <c r="C23" s="45"/>
      <c r="D23" s="45"/>
      <c r="E23" s="45"/>
      <c r="F23" s="45"/>
      <c r="G23" s="5"/>
      <c r="H23" s="6"/>
      <c r="I23" s="7"/>
      <c r="J23" s="8"/>
    </row>
  </sheetData>
  <mergeCells count="8">
    <mergeCell ref="C2:F2"/>
    <mergeCell ref="C3:F3"/>
    <mergeCell ref="A21:F21"/>
    <mergeCell ref="A23:F23"/>
    <mergeCell ref="A5:F5"/>
    <mergeCell ref="A10:F10"/>
    <mergeCell ref="A6:F6"/>
    <mergeCell ref="A20:F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J54"/>
  <sheetViews>
    <sheetView topLeftCell="A20" workbookViewId="0">
      <selection activeCell="G28" sqref="G28:G53"/>
    </sheetView>
  </sheetViews>
  <sheetFormatPr defaultRowHeight="15" x14ac:dyDescent="0.25"/>
  <cols>
    <col min="7" max="7" width="11.42578125" bestFit="1" customWidth="1"/>
  </cols>
  <sheetData>
    <row r="4" spans="7:7" x14ac:dyDescent="0.25">
      <c r="G4">
        <v>5898</v>
      </c>
    </row>
    <row r="5" spans="7:7" x14ac:dyDescent="0.25">
      <c r="G5">
        <v>17304</v>
      </c>
    </row>
    <row r="6" spans="7:7" x14ac:dyDescent="0.25">
      <c r="G6">
        <v>17631</v>
      </c>
    </row>
    <row r="7" spans="7:7" x14ac:dyDescent="0.25">
      <c r="G7">
        <v>18527</v>
      </c>
    </row>
    <row r="8" spans="7:7" x14ac:dyDescent="0.25">
      <c r="G8">
        <v>19615</v>
      </c>
    </row>
    <row r="9" spans="7:7" x14ac:dyDescent="0.25">
      <c r="G9">
        <v>21358</v>
      </c>
    </row>
    <row r="10" spans="7:7" x14ac:dyDescent="0.25">
      <c r="G10">
        <v>20007</v>
      </c>
    </row>
    <row r="11" spans="7:7" x14ac:dyDescent="0.25">
      <c r="G11">
        <v>20288</v>
      </c>
    </row>
    <row r="12" spans="7:7" x14ac:dyDescent="0.25">
      <c r="G12">
        <v>24883</v>
      </c>
    </row>
    <row r="13" spans="7:7" x14ac:dyDescent="0.25">
      <c r="G13">
        <v>27720</v>
      </c>
    </row>
    <row r="14" spans="7:7" x14ac:dyDescent="0.25">
      <c r="G14">
        <v>21432</v>
      </c>
    </row>
    <row r="15" spans="7:7" x14ac:dyDescent="0.25">
      <c r="G15">
        <v>16586</v>
      </c>
    </row>
    <row r="16" spans="7:7" x14ac:dyDescent="0.25">
      <c r="G16">
        <v>18687</v>
      </c>
    </row>
    <row r="17" spans="6:10" x14ac:dyDescent="0.25">
      <c r="G17">
        <v>16001</v>
      </c>
    </row>
    <row r="18" spans="6:10" x14ac:dyDescent="0.25">
      <c r="G18">
        <v>14356</v>
      </c>
    </row>
    <row r="19" spans="6:10" x14ac:dyDescent="0.25">
      <c r="G19">
        <v>24144</v>
      </c>
    </row>
    <row r="20" spans="6:10" x14ac:dyDescent="0.25">
      <c r="G20">
        <v>35408</v>
      </c>
    </row>
    <row r="21" spans="6:10" x14ac:dyDescent="0.25">
      <c r="G21">
        <v>21248</v>
      </c>
    </row>
    <row r="22" spans="6:10" x14ac:dyDescent="0.25">
      <c r="G22">
        <v>21689</v>
      </c>
    </row>
    <row r="23" spans="6:10" x14ac:dyDescent="0.25">
      <c r="G23">
        <v>18924</v>
      </c>
    </row>
    <row r="24" spans="6:10" x14ac:dyDescent="0.25">
      <c r="G24">
        <v>23419</v>
      </c>
    </row>
    <row r="25" spans="6:10" x14ac:dyDescent="0.25">
      <c r="G25">
        <v>20843</v>
      </c>
    </row>
    <row r="26" spans="6:10" x14ac:dyDescent="0.25">
      <c r="G26">
        <v>22569</v>
      </c>
    </row>
    <row r="27" spans="6:10" x14ac:dyDescent="0.25">
      <c r="G27">
        <v>18123</v>
      </c>
    </row>
    <row r="28" spans="6:10" x14ac:dyDescent="0.25">
      <c r="F28">
        <f>G28/1000</f>
        <v>16.366</v>
      </c>
      <c r="G28" s="15">
        <v>16366</v>
      </c>
      <c r="I28">
        <f>16.366*700</f>
        <v>11456.2</v>
      </c>
      <c r="J28">
        <f>G28-I28</f>
        <v>4909.8</v>
      </c>
    </row>
    <row r="29" spans="6:10" x14ac:dyDescent="0.25">
      <c r="F29">
        <f t="shared" ref="F29:F53" si="0">G29/1000</f>
        <v>16.175999999999998</v>
      </c>
      <c r="G29" s="15">
        <v>16176</v>
      </c>
    </row>
    <row r="30" spans="6:10" x14ac:dyDescent="0.25">
      <c r="F30">
        <f t="shared" si="0"/>
        <v>17.206</v>
      </c>
      <c r="G30" s="15">
        <v>17206</v>
      </c>
    </row>
    <row r="31" spans="6:10" x14ac:dyDescent="0.25">
      <c r="F31">
        <f t="shared" si="0"/>
        <v>14.83</v>
      </c>
      <c r="G31" s="15">
        <v>14830</v>
      </c>
    </row>
    <row r="32" spans="6:10" x14ac:dyDescent="0.25">
      <c r="F32">
        <f t="shared" si="0"/>
        <v>15.253</v>
      </c>
      <c r="G32" s="15">
        <v>15253</v>
      </c>
    </row>
    <row r="33" spans="6:7" x14ac:dyDescent="0.25">
      <c r="F33">
        <f t="shared" si="0"/>
        <v>17.725999999999999</v>
      </c>
      <c r="G33" s="15">
        <v>17726</v>
      </c>
    </row>
    <row r="34" spans="6:7" x14ac:dyDescent="0.25">
      <c r="F34">
        <f t="shared" si="0"/>
        <v>13.627000000000001</v>
      </c>
      <c r="G34" s="15">
        <v>13627</v>
      </c>
    </row>
    <row r="35" spans="6:7" x14ac:dyDescent="0.25">
      <c r="F35">
        <f t="shared" si="0"/>
        <v>15.301</v>
      </c>
      <c r="G35" s="15">
        <v>15301</v>
      </c>
    </row>
    <row r="36" spans="6:7" x14ac:dyDescent="0.25">
      <c r="F36">
        <f t="shared" si="0"/>
        <v>32.319000000000003</v>
      </c>
      <c r="G36" s="15">
        <v>32319</v>
      </c>
    </row>
    <row r="37" spans="6:7" x14ac:dyDescent="0.25">
      <c r="F37">
        <f t="shared" si="0"/>
        <v>41.094000000000001</v>
      </c>
      <c r="G37" s="15">
        <v>41094</v>
      </c>
    </row>
    <row r="38" spans="6:7" x14ac:dyDescent="0.25">
      <c r="F38">
        <f t="shared" si="0"/>
        <v>38.305</v>
      </c>
      <c r="G38" s="15">
        <v>38305</v>
      </c>
    </row>
    <row r="39" spans="6:7" x14ac:dyDescent="0.25">
      <c r="F39">
        <f t="shared" si="0"/>
        <v>45.28</v>
      </c>
      <c r="G39" s="15">
        <v>45280</v>
      </c>
    </row>
    <row r="40" spans="6:7" x14ac:dyDescent="0.25">
      <c r="F40">
        <f t="shared" si="0"/>
        <v>42.39</v>
      </c>
      <c r="G40" s="15">
        <v>42390</v>
      </c>
    </row>
    <row r="41" spans="6:7" x14ac:dyDescent="0.25">
      <c r="F41">
        <f t="shared" si="0"/>
        <v>42.194000000000003</v>
      </c>
      <c r="G41" s="15">
        <v>42194</v>
      </c>
    </row>
    <row r="42" spans="6:7" x14ac:dyDescent="0.25">
      <c r="F42">
        <f t="shared" si="0"/>
        <v>44.831000000000003</v>
      </c>
      <c r="G42" s="15">
        <v>44831</v>
      </c>
    </row>
    <row r="43" spans="6:7" x14ac:dyDescent="0.25">
      <c r="F43">
        <f t="shared" si="0"/>
        <v>40.435000000000002</v>
      </c>
      <c r="G43" s="15">
        <v>40435</v>
      </c>
    </row>
    <row r="44" spans="6:7" x14ac:dyDescent="0.25">
      <c r="F44">
        <f t="shared" si="0"/>
        <v>76.527000000000001</v>
      </c>
      <c r="G44" s="15">
        <v>76527</v>
      </c>
    </row>
    <row r="45" spans="6:7" x14ac:dyDescent="0.25">
      <c r="F45">
        <f t="shared" si="0"/>
        <v>39.582999999999998</v>
      </c>
      <c r="G45" s="15">
        <v>39583</v>
      </c>
    </row>
    <row r="46" spans="6:7" x14ac:dyDescent="0.25">
      <c r="F46">
        <f t="shared" si="0"/>
        <v>32.966000000000001</v>
      </c>
      <c r="G46" s="15">
        <v>32966</v>
      </c>
    </row>
    <row r="47" spans="6:7" x14ac:dyDescent="0.25">
      <c r="F47">
        <f t="shared" si="0"/>
        <v>42.768000000000001</v>
      </c>
      <c r="G47" s="15">
        <v>42768</v>
      </c>
    </row>
    <row r="48" spans="6:7" x14ac:dyDescent="0.25">
      <c r="F48">
        <f t="shared" si="0"/>
        <v>47.476999999999997</v>
      </c>
      <c r="G48" s="15">
        <v>47477</v>
      </c>
    </row>
    <row r="49" spans="6:9" x14ac:dyDescent="0.25">
      <c r="F49">
        <f t="shared" si="0"/>
        <v>48.286000000000001</v>
      </c>
      <c r="G49" s="15">
        <v>48286</v>
      </c>
    </row>
    <row r="50" spans="6:9" x14ac:dyDescent="0.25">
      <c r="F50">
        <f t="shared" si="0"/>
        <v>38.75</v>
      </c>
      <c r="G50" s="15">
        <v>38750</v>
      </c>
    </row>
    <row r="51" spans="6:9" x14ac:dyDescent="0.25">
      <c r="F51">
        <f t="shared" si="0"/>
        <v>52.619</v>
      </c>
      <c r="G51" s="15">
        <v>52619</v>
      </c>
    </row>
    <row r="52" spans="6:9" x14ac:dyDescent="0.25">
      <c r="F52">
        <f t="shared" si="0"/>
        <v>41.75</v>
      </c>
      <c r="G52" s="15">
        <v>41750</v>
      </c>
    </row>
    <row r="53" spans="6:9" x14ac:dyDescent="0.25">
      <c r="F53">
        <f t="shared" si="0"/>
        <v>3.956</v>
      </c>
      <c r="G53" s="15">
        <v>3956</v>
      </c>
      <c r="H53" s="16">
        <f>SUM(G29:G53)</f>
        <v>861649</v>
      </c>
      <c r="I53" s="16">
        <f>H53+J28</f>
        <v>866559</v>
      </c>
    </row>
    <row r="54" spans="6:9" x14ac:dyDescent="0.25">
      <c r="G54" s="14">
        <f>SUM(G4:G53)</f>
        <v>1364675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2024-06-05T07:58:08Z</dcterms:modified>
</cp:coreProperties>
</file>